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20\БЮДЖЕТНЫЙ ОТДЕЛ\БЮДЖЕТ 2021-2023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_xlnm._FilterDatabase" localSheetId="0" hidden="1">Бюджет!$A$21:$I$113</definedName>
    <definedName name="LAST_CELL" localSheetId="0">Бюджет!#REF!</definedName>
    <definedName name="_xlnm.Print_Titles" localSheetId="0">Бюджет!$20:$21</definedName>
    <definedName name="_xlnm.Print_Area" localSheetId="0">Бюджет!$A$1:$I$113</definedName>
  </definedNames>
  <calcPr calcId="162913"/>
</workbook>
</file>

<file path=xl/calcChain.xml><?xml version="1.0" encoding="utf-8"?>
<calcChain xmlns="http://schemas.openxmlformats.org/spreadsheetml/2006/main">
  <c r="I49" i="1" l="1"/>
  <c r="H49" i="1"/>
  <c r="I68" i="1"/>
  <c r="H68" i="1"/>
  <c r="H36" i="1"/>
  <c r="I22" i="1"/>
  <c r="H22" i="1"/>
  <c r="I110" i="1"/>
  <c r="H110" i="1"/>
  <c r="I94" i="1"/>
  <c r="H94" i="1"/>
  <c r="I90" i="1"/>
  <c r="H90" i="1"/>
  <c r="I81" i="1"/>
  <c r="H81" i="1"/>
  <c r="I76" i="1"/>
  <c r="H76" i="1"/>
  <c r="I70" i="1"/>
  <c r="H70" i="1"/>
  <c r="H63" i="1"/>
  <c r="I63" i="1"/>
  <c r="I54" i="1"/>
  <c r="H54" i="1"/>
  <c r="I30" i="1" l="1"/>
  <c r="H30" i="1"/>
  <c r="I43" i="1" l="1"/>
  <c r="H43" i="1"/>
  <c r="I59" i="1" l="1"/>
  <c r="H59" i="1"/>
  <c r="I24" i="1"/>
  <c r="H24" i="1"/>
  <c r="I100" i="1" l="1"/>
  <c r="H100" i="1"/>
  <c r="I36" i="1"/>
  <c r="H103" i="1"/>
  <c r="H86" i="1"/>
  <c r="H41" i="1"/>
  <c r="H33" i="1"/>
  <c r="H27" i="1"/>
  <c r="H102" i="1" l="1"/>
  <c r="H113" i="1"/>
  <c r="I33" i="1"/>
  <c r="I27" i="1"/>
  <c r="I86" i="1" l="1"/>
  <c r="I103" i="1" l="1"/>
  <c r="I102" i="1" l="1"/>
  <c r="I41" i="1"/>
  <c r="I113" i="1" s="1"/>
</calcChain>
</file>

<file path=xl/sharedStrings.xml><?xml version="1.0" encoding="utf-8"?>
<sst xmlns="http://schemas.openxmlformats.org/spreadsheetml/2006/main" count="385" uniqueCount="129">
  <si>
    <t>917</t>
  </si>
  <si>
    <t>1003</t>
  </si>
  <si>
    <t>200</t>
  </si>
  <si>
    <t>300</t>
  </si>
  <si>
    <t>600</t>
  </si>
  <si>
    <t>7950200000</t>
  </si>
  <si>
    <t>800</t>
  </si>
  <si>
    <t>904</t>
  </si>
  <si>
    <t>0707</t>
  </si>
  <si>
    <t>100</t>
  </si>
  <si>
    <t>7950800000</t>
  </si>
  <si>
    <t>902</t>
  </si>
  <si>
    <t>0405</t>
  </si>
  <si>
    <t>7950810000</t>
  </si>
  <si>
    <t>913</t>
  </si>
  <si>
    <t>0409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</si>
  <si>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</si>
  <si>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</si>
  <si>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</si>
  <si>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</si>
  <si>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</si>
  <si>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</si>
  <si>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</si>
  <si>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</si>
  <si>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</si>
  <si>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7952500000</t>
  </si>
  <si>
    <t>7953000000</t>
  </si>
  <si>
    <t>0801</t>
  </si>
  <si>
    <t>7953010000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</si>
  <si>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</si>
  <si>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</si>
  <si>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</si>
  <si>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</si>
  <si>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</si>
  <si>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</si>
  <si>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</si>
  <si>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</si>
  <si>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</si>
  <si>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</si>
  <si>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</si>
  <si>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</si>
  <si>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</si>
  <si>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</si>
  <si>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</si>
  <si>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</si>
  <si>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</si>
  <si>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</si>
  <si>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</si>
  <si>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</si>
  <si>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</si>
  <si>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</si>
  <si>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</si>
  <si>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</si>
  <si>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МКУ ЕДДС УКМО</t>
  </si>
  <si>
    <t>0309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</si>
  <si>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</si>
  <si>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</si>
  <si>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</si>
  <si>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</si>
  <si>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</si>
  <si>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</si>
  <si>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</si>
  <si>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</si>
  <si>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</si>
  <si>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</si>
  <si>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0408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</si>
  <si>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</si>
  <si>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</si>
  <si>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</si>
  <si>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"Вектор детства, семьи, материнства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</si>
  <si>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</si>
  <si>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</si>
  <si>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</si>
  <si>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</si>
  <si>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</si>
  <si>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</si>
  <si>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</si>
  <si>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</si>
  <si>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Мероприятия на комплектование книжных фондов муниципальных общедоступных библиотек</t>
  </si>
  <si>
    <t>79530S2102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</si>
  <si>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</si>
  <si>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</si>
  <si>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</si>
  <si>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</si>
  <si>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</si>
  <si>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</si>
  <si>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</si>
  <si>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</si>
  <si>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</si>
  <si>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</si>
  <si>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</si>
  <si>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2022 год</t>
  </si>
  <si>
    <t xml:space="preserve">Распределение бюджетных ассигнований на реализацию муниципальных  программ Усть-Кутского муниципального образования </t>
  </si>
  <si>
    <t>Подпрограмма "Устойчивое развитие сельских территорий Усть-Кутского муниципального образования"</t>
  </si>
  <si>
    <t>Подпрограмма "Профилактика злоупотребления наркотическими средствами, токсическими и психотропными веществами"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</si>
  <si>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</si>
  <si>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</si>
  <si>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на развитие домов культуры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</si>
  <si>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</si>
  <si>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организаий Усть-кутского муниципального образования"</t>
  </si>
  <si>
    <t>7952400000</t>
  </si>
  <si>
    <t>муниципального образования от 23.12.2019 г. № 242</t>
  </si>
  <si>
    <t>на 2020 год и на плановый период 2021 и 2022 годов"</t>
  </si>
  <si>
    <t>"О внесении изменений в решение Думы Усть-Кутского</t>
  </si>
  <si>
    <t>от"____"_____________20_____г. №_______</t>
  </si>
  <si>
    <t>0705</t>
  </si>
  <si>
    <t>к решению Думы Усть-Кутского</t>
  </si>
  <si>
    <t>Приложение № 9</t>
  </si>
  <si>
    <t>7952501000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</si>
  <si>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</si>
  <si>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Приложение №15</t>
  </si>
  <si>
    <t>на 2021 года и на плановый период 2022 и 2023 годов"</t>
  </si>
  <si>
    <t>муниципального образования от "___"________2020 г. №_____</t>
  </si>
  <si>
    <t xml:space="preserve">на плановый период 2022 и 2023 годов 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</si>
  <si>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</si>
  <si>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2023 год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</si>
  <si>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</si>
  <si>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0412</t>
  </si>
  <si>
    <t>7950400000</t>
  </si>
  <si>
    <t>795040000</t>
  </si>
  <si>
    <t>КУМИ УКМО</t>
  </si>
  <si>
    <t>Мероприятия по обеспечению бесплатным питьевым молоком, обучающихся 1-4 классов муниципальных общеобразовательных организаций</t>
  </si>
  <si>
    <t>79522S2957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</si>
  <si>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</si>
  <si>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795E111000</t>
  </si>
  <si>
    <t>79530S2100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</si>
  <si>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</si>
  <si>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0909</t>
  </si>
  <si>
    <t>795P412000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</si>
</sst>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176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49" fontId="2" fillId="0" borderId="27" xfId="0" applyNumberFormat="1" applyFont="1" applyBorder="1" applyAlignment="1" applyProtection="1">
      <alignment horizontal="left"/>
    </xf>
    <xf numFmtId="49" fontId="2" fillId="0" borderId="27" xfId="0" applyNumberFormat="1" applyFont="1" applyBorder="1" applyAlignment="1" applyProtection="1">
      <alignment horizontal="center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2" borderId="28" xfId="0" applyNumberFormat="1" applyFont="1" applyFill="1" applyBorder="1" applyAlignment="1" applyProtection="1">
      <alignment horizontal="right" vertical="center" wrapText="1"/>
    </xf>
    <xf numFmtId="164" fontId="3" fillId="2" borderId="29" xfId="0" applyNumberFormat="1" applyFont="1" applyFill="1" applyBorder="1" applyAlignment="1" applyProtection="1">
      <alignment horizontal="right" vertical="center" wrapText="1"/>
    </xf>
    <xf numFmtId="164" fontId="3" fillId="2" borderId="33" xfId="0" applyNumberFormat="1" applyFont="1" applyFill="1" applyBorder="1" applyAlignment="1" applyProtection="1">
      <alignment horizontal="right" vertical="center" wrapText="1"/>
    </xf>
    <xf numFmtId="164" fontId="3" fillId="2" borderId="31" xfId="0" applyNumberFormat="1" applyFont="1" applyFill="1" applyBorder="1" applyAlignment="1" applyProtection="1">
      <alignment horizontal="right" vertical="center" wrapText="1"/>
    </xf>
    <xf numFmtId="164" fontId="2" fillId="2" borderId="7" xfId="0" applyNumberFormat="1" applyFont="1" applyFill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 wrapText="1"/>
    </xf>
    <xf numFmtId="164" fontId="3" fillId="2" borderId="3" xfId="0" applyNumberFormat="1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2" fillId="0" borderId="27" xfId="0" applyNumberFormat="1" applyFont="1" applyBorder="1" applyAlignment="1" applyProtection="1">
      <alignment horizontal="right"/>
    </xf>
    <xf numFmtId="164" fontId="3" fillId="2" borderId="5" xfId="0" applyNumberFormat="1" applyFont="1" applyFill="1" applyBorder="1" applyAlignment="1" applyProtection="1">
      <alignment horizontal="right" vertical="center" wrapText="1"/>
    </xf>
    <xf numFmtId="164" fontId="3" fillId="2" borderId="32" xfId="0" applyNumberFormat="1" applyFont="1" applyFill="1" applyBorder="1" applyAlignment="1" applyProtection="1">
      <alignment horizontal="right" vertical="center" wrapText="1"/>
    </xf>
    <xf numFmtId="164" fontId="3" fillId="2" borderId="6" xfId="0" applyNumberFormat="1" applyFont="1" applyFill="1" applyBorder="1" applyAlignment="1" applyProtection="1">
      <alignment horizontal="right" vertical="center" wrapText="1"/>
    </xf>
    <xf numFmtId="164" fontId="3" fillId="2" borderId="30" xfId="0" applyNumberFormat="1" applyFont="1" applyFill="1" applyBorder="1" applyAlignment="1" applyProtection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 applyProtection="1">
      <alignment horizontal="right" vertical="center" wrapText="1"/>
    </xf>
    <xf numFmtId="164" fontId="2" fillId="2" borderId="29" xfId="0" applyNumberFormat="1" applyFont="1" applyFill="1" applyBorder="1" applyAlignment="1" applyProtection="1">
      <alignment horizontal="right" vertical="center" wrapText="1"/>
    </xf>
    <xf numFmtId="164" fontId="2" fillId="0" borderId="38" xfId="0" applyNumberFormat="1" applyFont="1" applyBorder="1" applyAlignment="1" applyProtection="1">
      <alignment horizontal="right"/>
    </xf>
    <xf numFmtId="0" fontId="8" fillId="0" borderId="0" xfId="0" applyFont="1"/>
    <xf numFmtId="164" fontId="2" fillId="2" borderId="37" xfId="0" applyNumberFormat="1" applyFont="1" applyFill="1" applyBorder="1" applyAlignment="1" applyProtection="1">
      <alignment horizontal="right" vertical="center" wrapText="1"/>
    </xf>
    <xf numFmtId="49" fontId="3" fillId="2" borderId="17" xfId="0" applyNumberFormat="1" applyFont="1" applyFill="1" applyBorder="1" applyAlignment="1" applyProtection="1">
      <alignment horizontal="center" vertical="center" wrapText="1"/>
    </xf>
    <xf numFmtId="164" fontId="3" fillId="2" borderId="17" xfId="0" applyNumberFormat="1" applyFont="1" applyFill="1" applyBorder="1" applyAlignment="1" applyProtection="1">
      <alignment horizontal="right" vertical="center" wrapText="1"/>
    </xf>
    <xf numFmtId="164" fontId="3" fillId="2" borderId="34" xfId="0" applyNumberFormat="1" applyFont="1" applyFill="1" applyBorder="1" applyAlignment="1" applyProtection="1">
      <alignment horizontal="righ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4" fontId="3" fillId="2" borderId="35" xfId="0" applyNumberFormat="1" applyFont="1" applyFill="1" applyBorder="1" applyAlignment="1" applyProtection="1">
      <alignment horizontal="right" vertical="center" wrapText="1"/>
    </xf>
    <xf numFmtId="164" fontId="3" fillId="2" borderId="4" xfId="0" applyNumberFormat="1" applyFont="1" applyFill="1" applyBorder="1" applyAlignment="1" applyProtection="1">
      <alignment horizontal="right" vertical="center" wrapText="1"/>
    </xf>
    <xf numFmtId="49" fontId="3" fillId="2" borderId="17" xfId="0" applyNumberFormat="1" applyFont="1" applyFill="1" applyBorder="1" applyAlignment="1" applyProtection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164" fontId="3" fillId="0" borderId="31" xfId="0" applyNumberFormat="1" applyFont="1" applyFill="1" applyBorder="1" applyAlignment="1" applyProtection="1">
      <alignment horizontal="right" vertical="center" wrapText="1"/>
    </xf>
    <xf numFmtId="164" fontId="2" fillId="2" borderId="39" xfId="0" applyNumberFormat="1" applyFont="1" applyFill="1" applyBorder="1" applyAlignment="1" applyProtection="1">
      <alignment horizontal="right" vertical="center" wrapText="1"/>
    </xf>
    <xf numFmtId="0" fontId="2" fillId="2" borderId="17" xfId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164" fontId="3" fillId="2" borderId="40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2" borderId="37" xfId="1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 applyProtection="1">
      <alignment vertical="center" wrapText="1"/>
    </xf>
    <xf numFmtId="164" fontId="3" fillId="2" borderId="44" xfId="0" applyNumberFormat="1" applyFont="1" applyFill="1" applyBorder="1" applyAlignment="1" applyProtection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 applyProtection="1">
      <alignment vertical="center" wrapText="1"/>
    </xf>
    <xf numFmtId="49" fontId="2" fillId="2" borderId="20" xfId="0" applyNumberFormat="1" applyFont="1" applyFill="1" applyBorder="1" applyAlignment="1" applyProtection="1">
      <alignment vertical="center" wrapText="1"/>
    </xf>
    <xf numFmtId="49" fontId="2" fillId="2" borderId="21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24" xfId="0" applyNumberFormat="1" applyFont="1" applyFill="1" applyBorder="1" applyAlignment="1" applyProtection="1">
      <alignment vertical="center" wrapText="1"/>
    </xf>
    <xf numFmtId="49" fontId="3" fillId="2" borderId="45" xfId="0" applyNumberFormat="1" applyFont="1" applyFill="1" applyBorder="1" applyAlignment="1" applyProtection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 applyProtection="1">
      <alignment horizontal="right" vertical="center" wrapText="1"/>
    </xf>
    <xf numFmtId="164" fontId="2" fillId="2" borderId="36" xfId="0" applyNumberFormat="1" applyFont="1" applyFill="1" applyBorder="1" applyAlignment="1" applyProtection="1">
      <alignment horizontal="right" vertical="center" wrapText="1"/>
    </xf>
    <xf numFmtId="0" fontId="3" fillId="2" borderId="6" xfId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2" fillId="2" borderId="11" xfId="0" applyNumberFormat="1" applyFont="1" applyFill="1" applyBorder="1" applyAlignment="1" applyProtection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 applyProtection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3" fillId="2" borderId="41" xfId="0" applyNumberFormat="1" applyFont="1" applyFill="1" applyBorder="1" applyAlignment="1" applyProtection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2" fillId="2" borderId="11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164" fontId="2" fillId="2" borderId="36" xfId="0" applyNumberFormat="1" applyFont="1" applyFill="1" applyBorder="1" applyAlignment="1" applyProtection="1">
      <alignment horizontal="right" vertical="center" wrapText="1"/>
    </xf>
    <xf numFmtId="0" fontId="9" fillId="0" borderId="40" xfId="0" applyFont="1" applyBorder="1" applyAlignment="1">
      <alignment horizontal="right" vertical="center" wrapText="1"/>
    </xf>
    <xf numFmtId="0" fontId="3" fillId="2" borderId="6" xfId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49" fontId="2" fillId="2" borderId="11" xfId="0" applyNumberFormat="1" applyFont="1" applyFill="1" applyBorder="1" applyAlignment="1" applyProtection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49" fontId="2" fillId="2" borderId="17" xfId="0" applyNumberFormat="1" applyFont="1" applyFill="1" applyBorder="1" applyAlignment="1" applyProtection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3" fillId="2" borderId="6" xfId="0" applyNumberFormat="1" applyFont="1" applyFill="1" applyBorder="1" applyAlignment="1" applyProtection="1">
      <alignment vertical="center" wrapText="1"/>
    </xf>
    <xf numFmtId="0" fontId="0" fillId="0" borderId="5" xfId="0" applyBorder="1" applyAlignment="1">
      <alignment vertical="center" wrapText="1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25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2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2" fillId="2" borderId="43" xfId="0" applyNumberFormat="1" applyFont="1" applyFill="1" applyBorder="1" applyAlignment="1" applyProtection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8" xfId="0" applyBorder="1" applyAlignment="1"/>
    <xf numFmtId="0" fontId="3" fillId="2" borderId="5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 applyProtection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13"/>
  <sheetViews>
    <sheetView showGridLines="0" tabSelected="1" view="pageBreakPreview" topLeftCell="A8" zoomScale="110" zoomScaleNormal="80" zoomScaleSheetLayoutView="110" workbookViewId="0">
      <selection activeCell="H21" sqref="A21:XFD21"/>
    </sheetView>
  </sheetViews>
  <sheetFormatPr defaultRowHeight="12.75" customHeight="1" outlineLevelRow="1" x14ac:dyDescent="0.2"/>
  <cols>
    <col min="1" max="1" width="5" customWidth="1"/>
    <col min="2" max="2" width="41.5703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5.7109375" customWidth="1"/>
    <col min="9" max="9" width="15.42578125" customWidth="1"/>
  </cols>
  <sheetData>
    <row r="1" spans="2:9" ht="18.75" hidden="1" x14ac:dyDescent="0.3">
      <c r="C1" s="9"/>
      <c r="D1" s="124" t="s">
        <v>107</v>
      </c>
      <c r="E1" s="124"/>
      <c r="F1" s="124"/>
      <c r="G1" s="124"/>
      <c r="H1" s="124"/>
      <c r="I1" s="124"/>
    </row>
    <row r="2" spans="2:9" ht="18.75" hidden="1" x14ac:dyDescent="0.3">
      <c r="C2" s="123" t="s">
        <v>46</v>
      </c>
      <c r="D2" s="123"/>
      <c r="E2" s="123"/>
      <c r="F2" s="123"/>
      <c r="G2" s="123"/>
      <c r="H2" s="123"/>
      <c r="I2" s="123"/>
    </row>
    <row r="3" spans="2:9" ht="18.75" hidden="1" x14ac:dyDescent="0.3">
      <c r="C3" s="123" t="s">
        <v>103</v>
      </c>
      <c r="D3" s="123"/>
      <c r="E3" s="123"/>
      <c r="F3" s="123"/>
      <c r="G3" s="123"/>
      <c r="H3" s="123"/>
      <c r="I3" s="123"/>
    </row>
    <row r="4" spans="2:9" ht="18.75" hidden="1" x14ac:dyDescent="0.3">
      <c r="C4" s="123" t="s">
        <v>101</v>
      </c>
      <c r="D4" s="123"/>
      <c r="E4" s="123"/>
      <c r="F4" s="123"/>
      <c r="G4" s="123"/>
      <c r="H4" s="123"/>
      <c r="I4" s="123"/>
    </row>
    <row r="5" spans="2:9" ht="18.75" hidden="1" x14ac:dyDescent="0.3">
      <c r="C5" s="123" t="s">
        <v>47</v>
      </c>
      <c r="D5" s="123"/>
      <c r="E5" s="123"/>
      <c r="F5" s="123"/>
      <c r="G5" s="123"/>
      <c r="H5" s="123"/>
      <c r="I5" s="123"/>
    </row>
    <row r="6" spans="2:9" ht="18.75" hidden="1" x14ac:dyDescent="0.3">
      <c r="C6" s="123" t="s">
        <v>102</v>
      </c>
      <c r="D6" s="123"/>
      <c r="E6" s="123"/>
      <c r="F6" s="123"/>
      <c r="G6" s="123"/>
      <c r="H6" s="123"/>
      <c r="I6" s="123"/>
    </row>
    <row r="7" spans="2:9" ht="18.75" hidden="1" x14ac:dyDescent="0.3">
      <c r="C7" s="123" t="s">
        <v>104</v>
      </c>
      <c r="D7" s="123"/>
      <c r="E7" s="123"/>
      <c r="F7" s="123"/>
      <c r="G7" s="123"/>
      <c r="H7" s="123"/>
      <c r="I7" s="123"/>
    </row>
    <row r="8" spans="2:9" ht="12.75" customHeight="1" x14ac:dyDescent="0.2">
      <c r="C8" s="39"/>
      <c r="D8" s="39"/>
      <c r="E8" s="39"/>
      <c r="F8" s="39"/>
      <c r="G8" s="39"/>
      <c r="H8" s="39"/>
      <c r="I8" s="39"/>
    </row>
    <row r="9" spans="2:9" s="1" customFormat="1" ht="21.75" customHeight="1" x14ac:dyDescent="0.3">
      <c r="B9" s="2"/>
      <c r="F9" s="125" t="s">
        <v>110</v>
      </c>
      <c r="G9" s="125"/>
      <c r="H9" s="125"/>
      <c r="I9" s="125"/>
    </row>
    <row r="10" spans="2:9" s="1" customFormat="1" ht="18.75" x14ac:dyDescent="0.3">
      <c r="B10" s="2"/>
      <c r="C10" s="136" t="s">
        <v>106</v>
      </c>
      <c r="D10" s="136"/>
      <c r="E10" s="136"/>
      <c r="F10" s="136"/>
      <c r="G10" s="136"/>
      <c r="H10" s="136"/>
      <c r="I10" s="136"/>
    </row>
    <row r="11" spans="2:9" s="1" customFormat="1" ht="18.75" x14ac:dyDescent="0.3">
      <c r="B11" s="2"/>
      <c r="C11" s="48"/>
      <c r="D11" s="48"/>
      <c r="E11" s="136" t="s">
        <v>112</v>
      </c>
      <c r="F11" s="137"/>
      <c r="G11" s="137"/>
      <c r="H11" s="137"/>
      <c r="I11" s="137"/>
    </row>
    <row r="12" spans="2:9" s="1" customFormat="1" ht="18.75" x14ac:dyDescent="0.3">
      <c r="B12" s="2"/>
      <c r="C12" s="173" t="s">
        <v>47</v>
      </c>
      <c r="D12" s="173"/>
      <c r="E12" s="173"/>
      <c r="F12" s="173"/>
      <c r="G12" s="173"/>
      <c r="H12" s="173"/>
      <c r="I12" s="173"/>
    </row>
    <row r="13" spans="2:9" s="1" customFormat="1" ht="18.75" x14ac:dyDescent="0.3">
      <c r="B13" s="2"/>
      <c r="C13" s="173" t="s">
        <v>111</v>
      </c>
      <c r="D13" s="173"/>
      <c r="E13" s="173"/>
      <c r="F13" s="173"/>
      <c r="G13" s="173"/>
      <c r="H13" s="173"/>
      <c r="I13" s="173"/>
    </row>
    <row r="14" spans="2:9" s="1" customFormat="1" ht="10.5" customHeight="1" x14ac:dyDescent="0.3">
      <c r="B14" s="2"/>
      <c r="G14" s="4"/>
      <c r="H14" s="4"/>
      <c r="I14" s="10"/>
    </row>
    <row r="15" spans="2:9" s="1" customFormat="1" ht="18" hidden="1" customHeight="1" x14ac:dyDescent="0.3">
      <c r="B15" s="2"/>
    </row>
    <row r="16" spans="2:9" s="1" customFormat="1" ht="7.5" customHeight="1" x14ac:dyDescent="0.3">
      <c r="B16" s="2"/>
      <c r="G16" s="5"/>
      <c r="H16" s="5"/>
      <c r="I16" s="6"/>
    </row>
    <row r="17" spans="1:9" s="7" customFormat="1" ht="47.85" customHeight="1" x14ac:dyDescent="0.35">
      <c r="A17" s="172" t="s">
        <v>92</v>
      </c>
      <c r="B17" s="172"/>
      <c r="C17" s="172"/>
      <c r="D17" s="172"/>
      <c r="E17" s="172"/>
      <c r="F17" s="172"/>
      <c r="G17" s="172"/>
      <c r="H17" s="172"/>
      <c r="I17" s="172"/>
    </row>
    <row r="18" spans="1:9" s="3" customFormat="1" ht="18.75" customHeight="1" x14ac:dyDescent="0.25">
      <c r="A18" s="131" t="s">
        <v>113</v>
      </c>
      <c r="B18" s="131"/>
      <c r="C18" s="131"/>
      <c r="D18" s="131"/>
      <c r="E18" s="131"/>
      <c r="F18" s="131"/>
      <c r="G18" s="131"/>
      <c r="H18" s="131"/>
      <c r="I18" s="131"/>
    </row>
    <row r="19" spans="1:9" s="3" customFormat="1" ht="23.1" customHeight="1" thickBot="1" x14ac:dyDescent="0.3">
      <c r="B19" s="8"/>
      <c r="I19" s="9" t="s">
        <v>52</v>
      </c>
    </row>
    <row r="20" spans="1:9" s="3" customFormat="1" ht="31.5" customHeight="1" x14ac:dyDescent="0.25">
      <c r="A20" s="132" t="s">
        <v>36</v>
      </c>
      <c r="B20" s="127" t="s">
        <v>37</v>
      </c>
      <c r="C20" s="127" t="s">
        <v>38</v>
      </c>
      <c r="D20" s="127" t="s">
        <v>39</v>
      </c>
      <c r="E20" s="134" t="s">
        <v>40</v>
      </c>
      <c r="F20" s="127" t="s">
        <v>41</v>
      </c>
      <c r="G20" s="127" t="s">
        <v>42</v>
      </c>
      <c r="H20" s="129" t="s">
        <v>43</v>
      </c>
      <c r="I20" s="130"/>
    </row>
    <row r="21" spans="1:9" ht="33.75" customHeight="1" thickBot="1" x14ac:dyDescent="0.25">
      <c r="A21" s="133"/>
      <c r="B21" s="128"/>
      <c r="C21" s="128"/>
      <c r="D21" s="128"/>
      <c r="E21" s="135"/>
      <c r="F21" s="128"/>
      <c r="G21" s="128"/>
      <c r="H21" s="77" t="s">
        <v>91</v>
      </c>
      <c r="I21" s="21" t="s">
        <v>115</v>
      </c>
    </row>
    <row r="22" spans="1:9" ht="33.75" customHeight="1" x14ac:dyDescent="0.2">
      <c r="A22" s="99">
        <v>1</v>
      </c>
      <c r="B22" s="101" t="s">
        <v>114</v>
      </c>
      <c r="C22" s="76" t="s">
        <v>44</v>
      </c>
      <c r="D22" s="103"/>
      <c r="E22" s="104"/>
      <c r="F22" s="104"/>
      <c r="G22" s="105"/>
      <c r="H22" s="55">
        <f>H23</f>
        <v>2000</v>
      </c>
      <c r="I22" s="56">
        <f>I23</f>
        <v>2000</v>
      </c>
    </row>
    <row r="23" spans="1:9" ht="63.75" customHeight="1" thickBot="1" x14ac:dyDescent="0.25">
      <c r="A23" s="100"/>
      <c r="B23" s="102"/>
      <c r="C23" s="71" t="s">
        <v>45</v>
      </c>
      <c r="D23" s="74">
        <v>1003</v>
      </c>
      <c r="E23" s="52" t="s">
        <v>0</v>
      </c>
      <c r="F23" s="74">
        <v>7950100000</v>
      </c>
      <c r="G23" s="74">
        <v>600</v>
      </c>
      <c r="H23" s="53">
        <v>2000</v>
      </c>
      <c r="I23" s="54">
        <v>2000</v>
      </c>
    </row>
    <row r="24" spans="1:9" ht="57" customHeight="1" x14ac:dyDescent="0.2">
      <c r="A24" s="140">
        <v>2</v>
      </c>
      <c r="B24" s="118" t="s">
        <v>66</v>
      </c>
      <c r="C24" s="76" t="s">
        <v>44</v>
      </c>
      <c r="D24" s="121"/>
      <c r="E24" s="121"/>
      <c r="F24" s="121"/>
      <c r="G24" s="121"/>
      <c r="H24" s="26">
        <f>H25+H26</f>
        <v>270</v>
      </c>
      <c r="I24" s="40">
        <f>I25+I26</f>
        <v>0</v>
      </c>
    </row>
    <row r="25" spans="1:9" ht="57" customHeight="1" x14ac:dyDescent="0.2">
      <c r="A25" s="122"/>
      <c r="B25" s="114"/>
      <c r="C25" s="17" t="s">
        <v>60</v>
      </c>
      <c r="D25" s="41" t="s">
        <v>27</v>
      </c>
      <c r="E25" s="41" t="s">
        <v>7</v>
      </c>
      <c r="F25" s="41" t="s">
        <v>5</v>
      </c>
      <c r="G25" s="41" t="s">
        <v>4</v>
      </c>
      <c r="H25" s="42">
        <v>50</v>
      </c>
      <c r="I25" s="43">
        <v>0</v>
      </c>
    </row>
    <row r="26" spans="1:9" ht="33" customHeight="1" outlineLevel="1" thickBot="1" x14ac:dyDescent="0.25">
      <c r="A26" s="165"/>
      <c r="B26" s="164"/>
      <c r="C26" s="71" t="s">
        <v>45</v>
      </c>
      <c r="D26" s="72" t="s">
        <v>34</v>
      </c>
      <c r="E26" s="72" t="s">
        <v>0</v>
      </c>
      <c r="F26" s="72" t="s">
        <v>5</v>
      </c>
      <c r="G26" s="72" t="s">
        <v>2</v>
      </c>
      <c r="H26" s="33">
        <v>220</v>
      </c>
      <c r="I26" s="34">
        <v>0</v>
      </c>
    </row>
    <row r="27" spans="1:9" ht="33.75" customHeight="1" outlineLevel="1" x14ac:dyDescent="0.2">
      <c r="A27" s="140">
        <v>3</v>
      </c>
      <c r="B27" s="118" t="s">
        <v>67</v>
      </c>
      <c r="C27" s="76" t="s">
        <v>44</v>
      </c>
      <c r="D27" s="121"/>
      <c r="E27" s="121"/>
      <c r="F27" s="121"/>
      <c r="G27" s="121"/>
      <c r="H27" s="26">
        <f>H28+H29</f>
        <v>460</v>
      </c>
      <c r="I27" s="22">
        <f>I28+I29</f>
        <v>0</v>
      </c>
    </row>
    <row r="28" spans="1:9" ht="33.75" customHeight="1" outlineLevel="1" x14ac:dyDescent="0.2">
      <c r="A28" s="122"/>
      <c r="B28" s="114"/>
      <c r="C28" s="96" t="s">
        <v>45</v>
      </c>
      <c r="D28" s="12" t="s">
        <v>1</v>
      </c>
      <c r="E28" s="12" t="s">
        <v>0</v>
      </c>
      <c r="F28" s="12" t="s">
        <v>68</v>
      </c>
      <c r="G28" s="12" t="s">
        <v>2</v>
      </c>
      <c r="H28" s="29">
        <v>360</v>
      </c>
      <c r="I28" s="25">
        <v>0</v>
      </c>
    </row>
    <row r="29" spans="1:9" ht="33.75" customHeight="1" outlineLevel="1" thickBot="1" x14ac:dyDescent="0.25">
      <c r="A29" s="143"/>
      <c r="B29" s="126"/>
      <c r="C29" s="111"/>
      <c r="D29" s="20" t="s">
        <v>1</v>
      </c>
      <c r="E29" s="20" t="s">
        <v>0</v>
      </c>
      <c r="F29" s="20" t="s">
        <v>68</v>
      </c>
      <c r="G29" s="20" t="s">
        <v>3</v>
      </c>
      <c r="H29" s="31">
        <v>100</v>
      </c>
      <c r="I29" s="32">
        <v>0</v>
      </c>
    </row>
    <row r="30" spans="1:9" ht="33.75" customHeight="1" outlineLevel="1" x14ac:dyDescent="0.2">
      <c r="A30" s="108">
        <v>4</v>
      </c>
      <c r="B30" s="106" t="s">
        <v>116</v>
      </c>
      <c r="C30" s="76" t="s">
        <v>44</v>
      </c>
      <c r="D30" s="83"/>
      <c r="E30" s="84"/>
      <c r="F30" s="84"/>
      <c r="G30" s="85"/>
      <c r="H30" s="69">
        <f>H31+H32</f>
        <v>630</v>
      </c>
      <c r="I30" s="70">
        <f>I31+I32</f>
        <v>630</v>
      </c>
    </row>
    <row r="31" spans="1:9" ht="33.75" customHeight="1" outlineLevel="1" x14ac:dyDescent="0.2">
      <c r="A31" s="109"/>
      <c r="B31" s="107"/>
      <c r="C31" s="96" t="s">
        <v>45</v>
      </c>
      <c r="D31" s="12" t="s">
        <v>117</v>
      </c>
      <c r="E31" s="12" t="s">
        <v>0</v>
      </c>
      <c r="F31" s="12" t="s">
        <v>118</v>
      </c>
      <c r="G31" s="12" t="s">
        <v>2</v>
      </c>
      <c r="H31" s="29">
        <v>30</v>
      </c>
      <c r="I31" s="45">
        <v>30</v>
      </c>
    </row>
    <row r="32" spans="1:9" ht="33.75" customHeight="1" outlineLevel="1" thickBot="1" x14ac:dyDescent="0.25">
      <c r="A32" s="110"/>
      <c r="B32" s="102"/>
      <c r="C32" s="111"/>
      <c r="D32" s="13" t="s">
        <v>117</v>
      </c>
      <c r="E32" s="13" t="s">
        <v>0</v>
      </c>
      <c r="F32" s="13" t="s">
        <v>119</v>
      </c>
      <c r="G32" s="13" t="s">
        <v>6</v>
      </c>
      <c r="H32" s="28">
        <v>600</v>
      </c>
      <c r="I32" s="46">
        <v>600</v>
      </c>
    </row>
    <row r="33" spans="1:9" ht="29.25" customHeight="1" outlineLevel="1" x14ac:dyDescent="0.2">
      <c r="A33" s="142">
        <v>5</v>
      </c>
      <c r="B33" s="144" t="s">
        <v>69</v>
      </c>
      <c r="C33" s="14" t="s">
        <v>44</v>
      </c>
      <c r="D33" s="171"/>
      <c r="E33" s="171"/>
      <c r="F33" s="171"/>
      <c r="G33" s="171"/>
      <c r="H33" s="36">
        <f>H34+H35</f>
        <v>780</v>
      </c>
      <c r="I33" s="37">
        <f>I34+I35</f>
        <v>780</v>
      </c>
    </row>
    <row r="34" spans="1:9" ht="29.25" customHeight="1" outlineLevel="1" x14ac:dyDescent="0.2">
      <c r="A34" s="141"/>
      <c r="B34" s="119"/>
      <c r="C34" s="96" t="s">
        <v>45</v>
      </c>
      <c r="D34" s="80" t="s">
        <v>64</v>
      </c>
      <c r="E34" s="80" t="s">
        <v>0</v>
      </c>
      <c r="F34" s="80" t="s">
        <v>63</v>
      </c>
      <c r="G34" s="80" t="s">
        <v>2</v>
      </c>
      <c r="H34" s="27">
        <v>220</v>
      </c>
      <c r="I34" s="23">
        <v>220</v>
      </c>
    </row>
    <row r="35" spans="1:9" ht="29.25" customHeight="1" outlineLevel="1" thickBot="1" x14ac:dyDescent="0.25">
      <c r="A35" s="143"/>
      <c r="B35" s="126"/>
      <c r="C35" s="82"/>
      <c r="D35" s="13" t="s">
        <v>64</v>
      </c>
      <c r="E35" s="13" t="s">
        <v>0</v>
      </c>
      <c r="F35" s="12" t="s">
        <v>63</v>
      </c>
      <c r="G35" s="13" t="s">
        <v>3</v>
      </c>
      <c r="H35" s="28">
        <v>560</v>
      </c>
      <c r="I35" s="24">
        <v>560</v>
      </c>
    </row>
    <row r="36" spans="1:9" ht="39.75" customHeight="1" x14ac:dyDescent="0.2">
      <c r="A36" s="140">
        <v>6</v>
      </c>
      <c r="B36" s="118" t="s">
        <v>90</v>
      </c>
      <c r="C36" s="76" t="s">
        <v>44</v>
      </c>
      <c r="D36" s="121"/>
      <c r="E36" s="121"/>
      <c r="F36" s="121"/>
      <c r="G36" s="121"/>
      <c r="H36" s="26">
        <f>H37+H38+H39+H40</f>
        <v>1835.3</v>
      </c>
      <c r="I36" s="22">
        <f>I37+I38+I40</f>
        <v>0</v>
      </c>
    </row>
    <row r="37" spans="1:9" ht="39.75" customHeight="1" x14ac:dyDescent="0.2">
      <c r="A37" s="142"/>
      <c r="B37" s="144"/>
      <c r="C37" s="97" t="s">
        <v>48</v>
      </c>
      <c r="D37" s="12" t="s">
        <v>12</v>
      </c>
      <c r="E37" s="12" t="s">
        <v>11</v>
      </c>
      <c r="F37" s="12" t="s">
        <v>10</v>
      </c>
      <c r="G37" s="12" t="s">
        <v>2</v>
      </c>
      <c r="H37" s="27">
        <v>30</v>
      </c>
      <c r="I37" s="23">
        <v>0</v>
      </c>
    </row>
    <row r="38" spans="1:9" ht="39.75" customHeight="1" outlineLevel="1" x14ac:dyDescent="0.2">
      <c r="A38" s="141"/>
      <c r="B38" s="119"/>
      <c r="C38" s="174"/>
      <c r="D38" s="12" t="s">
        <v>12</v>
      </c>
      <c r="E38" s="12" t="s">
        <v>11</v>
      </c>
      <c r="F38" s="12" t="s">
        <v>10</v>
      </c>
      <c r="G38" s="12" t="s">
        <v>3</v>
      </c>
      <c r="H38" s="29">
        <v>70</v>
      </c>
      <c r="I38" s="25">
        <v>0</v>
      </c>
    </row>
    <row r="39" spans="1:9" ht="36.75" customHeight="1" outlineLevel="1" x14ac:dyDescent="0.2">
      <c r="A39" s="165"/>
      <c r="B39" s="112" t="s">
        <v>93</v>
      </c>
      <c r="C39" s="80" t="s">
        <v>120</v>
      </c>
      <c r="D39" s="72" t="s">
        <v>65</v>
      </c>
      <c r="E39" s="72" t="s">
        <v>14</v>
      </c>
      <c r="F39" s="72" t="s">
        <v>13</v>
      </c>
      <c r="G39" s="72" t="s">
        <v>2</v>
      </c>
      <c r="H39" s="33">
        <v>775.3</v>
      </c>
      <c r="I39" s="34">
        <v>0</v>
      </c>
    </row>
    <row r="40" spans="1:9" ht="58.5" customHeight="1" outlineLevel="1" thickBot="1" x14ac:dyDescent="0.25">
      <c r="A40" s="143"/>
      <c r="B40" s="113"/>
      <c r="C40" s="16" t="s">
        <v>45</v>
      </c>
      <c r="D40" s="13" t="s">
        <v>65</v>
      </c>
      <c r="E40" s="13" t="s">
        <v>0</v>
      </c>
      <c r="F40" s="13" t="s">
        <v>13</v>
      </c>
      <c r="G40" s="13" t="s">
        <v>6</v>
      </c>
      <c r="H40" s="28">
        <v>960</v>
      </c>
      <c r="I40" s="24">
        <v>0</v>
      </c>
    </row>
    <row r="41" spans="1:9" ht="56.25" customHeight="1" x14ac:dyDescent="0.2">
      <c r="A41" s="108">
        <v>7</v>
      </c>
      <c r="B41" s="118" t="s">
        <v>70</v>
      </c>
      <c r="C41" s="76" t="s">
        <v>44</v>
      </c>
      <c r="D41" s="121"/>
      <c r="E41" s="121"/>
      <c r="F41" s="121"/>
      <c r="G41" s="121"/>
      <c r="H41" s="26">
        <f>H42</f>
        <v>13409.3</v>
      </c>
      <c r="I41" s="22">
        <f>I42</f>
        <v>10839.9</v>
      </c>
    </row>
    <row r="42" spans="1:9" ht="56.25" customHeight="1" outlineLevel="1" thickBot="1" x14ac:dyDescent="0.25">
      <c r="A42" s="175"/>
      <c r="B42" s="164"/>
      <c r="C42" s="67" t="s">
        <v>49</v>
      </c>
      <c r="D42" s="72" t="s">
        <v>18</v>
      </c>
      <c r="E42" s="72" t="s">
        <v>17</v>
      </c>
      <c r="F42" s="72" t="s">
        <v>16</v>
      </c>
      <c r="G42" s="72" t="s">
        <v>2</v>
      </c>
      <c r="H42" s="33">
        <v>13409.3</v>
      </c>
      <c r="I42" s="34">
        <v>10839.9</v>
      </c>
    </row>
    <row r="43" spans="1:9" ht="26.25" customHeight="1" x14ac:dyDescent="0.2">
      <c r="A43" s="140">
        <v>8</v>
      </c>
      <c r="B43" s="106" t="s">
        <v>71</v>
      </c>
      <c r="C43" s="76" t="s">
        <v>44</v>
      </c>
      <c r="D43" s="121"/>
      <c r="E43" s="121"/>
      <c r="F43" s="121"/>
      <c r="G43" s="121"/>
      <c r="H43" s="26">
        <f>H44+H45+H46+H47+H48</f>
        <v>9739.1</v>
      </c>
      <c r="I43" s="40">
        <f>I44+I45+I46+I47+I48</f>
        <v>9911.0000000000018</v>
      </c>
    </row>
    <row r="44" spans="1:9" ht="26.25" customHeight="1" outlineLevel="1" x14ac:dyDescent="0.2">
      <c r="A44" s="141"/>
      <c r="B44" s="114"/>
      <c r="C44" s="89" t="s">
        <v>49</v>
      </c>
      <c r="D44" s="12" t="s">
        <v>8</v>
      </c>
      <c r="E44" s="12" t="s">
        <v>17</v>
      </c>
      <c r="F44" s="12" t="s">
        <v>20</v>
      </c>
      <c r="G44" s="12" t="s">
        <v>9</v>
      </c>
      <c r="H44" s="29">
        <v>4048</v>
      </c>
      <c r="I44" s="49">
        <v>4131.8</v>
      </c>
    </row>
    <row r="45" spans="1:9" ht="26.25" customHeight="1" outlineLevel="1" x14ac:dyDescent="0.2">
      <c r="A45" s="141"/>
      <c r="B45" s="114"/>
      <c r="C45" s="90"/>
      <c r="D45" s="12" t="s">
        <v>8</v>
      </c>
      <c r="E45" s="12" t="s">
        <v>17</v>
      </c>
      <c r="F45" s="12" t="s">
        <v>20</v>
      </c>
      <c r="G45" s="12" t="s">
        <v>2</v>
      </c>
      <c r="H45" s="29">
        <v>3583.1</v>
      </c>
      <c r="I45" s="25">
        <v>3688.3</v>
      </c>
    </row>
    <row r="46" spans="1:9" ht="26.25" customHeight="1" outlineLevel="1" x14ac:dyDescent="0.2">
      <c r="A46" s="141"/>
      <c r="B46" s="115"/>
      <c r="C46" s="91"/>
      <c r="D46" s="12" t="s">
        <v>8</v>
      </c>
      <c r="E46" s="12" t="s">
        <v>17</v>
      </c>
      <c r="F46" s="12" t="s">
        <v>20</v>
      </c>
      <c r="G46" s="12" t="s">
        <v>4</v>
      </c>
      <c r="H46" s="29">
        <v>816.7</v>
      </c>
      <c r="I46" s="25">
        <v>816.7</v>
      </c>
    </row>
    <row r="47" spans="1:9" ht="26.25" customHeight="1" outlineLevel="1" x14ac:dyDescent="0.2">
      <c r="A47" s="141"/>
      <c r="B47" s="116" t="s">
        <v>72</v>
      </c>
      <c r="C47" s="89" t="s">
        <v>49</v>
      </c>
      <c r="D47" s="12" t="s">
        <v>8</v>
      </c>
      <c r="E47" s="12" t="s">
        <v>17</v>
      </c>
      <c r="F47" s="12" t="s">
        <v>73</v>
      </c>
      <c r="G47" s="12" t="s">
        <v>2</v>
      </c>
      <c r="H47" s="29">
        <v>1166.3</v>
      </c>
      <c r="I47" s="25">
        <v>1149.2</v>
      </c>
    </row>
    <row r="48" spans="1:9" ht="114.75" customHeight="1" outlineLevel="1" thickBot="1" x14ac:dyDescent="0.25">
      <c r="A48" s="143"/>
      <c r="B48" s="117"/>
      <c r="C48" s="82"/>
      <c r="D48" s="13" t="s">
        <v>8</v>
      </c>
      <c r="E48" s="13" t="s">
        <v>17</v>
      </c>
      <c r="F48" s="13" t="s">
        <v>73</v>
      </c>
      <c r="G48" s="13" t="s">
        <v>4</v>
      </c>
      <c r="H48" s="28">
        <v>125</v>
      </c>
      <c r="I48" s="24">
        <v>125</v>
      </c>
    </row>
    <row r="49" spans="1:9" ht="40.5" customHeight="1" x14ac:dyDescent="0.2">
      <c r="A49" s="140">
        <v>9</v>
      </c>
      <c r="B49" s="106" t="s">
        <v>89</v>
      </c>
      <c r="C49" s="76" t="s">
        <v>44</v>
      </c>
      <c r="D49" s="121"/>
      <c r="E49" s="121"/>
      <c r="F49" s="121"/>
      <c r="G49" s="121"/>
      <c r="H49" s="26">
        <f>H50+H51+H52+H53</f>
        <v>22079.4</v>
      </c>
      <c r="I49" s="40">
        <f>I50+I51+I52+I53</f>
        <v>20306.099999999999</v>
      </c>
    </row>
    <row r="50" spans="1:9" ht="48" customHeight="1" x14ac:dyDescent="0.2">
      <c r="A50" s="122"/>
      <c r="B50" s="114"/>
      <c r="C50" s="89" t="s">
        <v>49</v>
      </c>
      <c r="D50" s="12" t="s">
        <v>18</v>
      </c>
      <c r="E50" s="12" t="s">
        <v>17</v>
      </c>
      <c r="F50" s="12" t="s">
        <v>22</v>
      </c>
      <c r="G50" s="12" t="s">
        <v>2</v>
      </c>
      <c r="H50" s="29">
        <v>1362.6</v>
      </c>
      <c r="I50" s="25">
        <v>1362.6</v>
      </c>
    </row>
    <row r="51" spans="1:9" ht="48" customHeight="1" x14ac:dyDescent="0.2">
      <c r="A51" s="122"/>
      <c r="B51" s="144"/>
      <c r="C51" s="98"/>
      <c r="D51" s="12" t="s">
        <v>19</v>
      </c>
      <c r="E51" s="12" t="s">
        <v>17</v>
      </c>
      <c r="F51" s="12" t="s">
        <v>22</v>
      </c>
      <c r="G51" s="12" t="s">
        <v>2</v>
      </c>
      <c r="H51" s="29">
        <v>6188.4</v>
      </c>
      <c r="I51" s="25">
        <v>4665.3999999999996</v>
      </c>
    </row>
    <row r="52" spans="1:9" ht="90" customHeight="1" x14ac:dyDescent="0.2">
      <c r="A52" s="122"/>
      <c r="B52" s="79" t="s">
        <v>121</v>
      </c>
      <c r="C52" s="98"/>
      <c r="D52" s="12" t="s">
        <v>19</v>
      </c>
      <c r="E52" s="12" t="s">
        <v>17</v>
      </c>
      <c r="F52" s="12" t="s">
        <v>122</v>
      </c>
      <c r="G52" s="12" t="s">
        <v>2</v>
      </c>
      <c r="H52" s="29">
        <v>6073.4</v>
      </c>
      <c r="I52" s="45">
        <v>5869.6</v>
      </c>
    </row>
    <row r="53" spans="1:9" ht="104.25" customHeight="1" outlineLevel="1" thickBot="1" x14ac:dyDescent="0.25">
      <c r="A53" s="143"/>
      <c r="B53" s="57" t="s">
        <v>74</v>
      </c>
      <c r="C53" s="82"/>
      <c r="D53" s="20" t="s">
        <v>64</v>
      </c>
      <c r="E53" s="20" t="s">
        <v>17</v>
      </c>
      <c r="F53" s="20" t="s">
        <v>75</v>
      </c>
      <c r="G53" s="20" t="s">
        <v>3</v>
      </c>
      <c r="H53" s="31">
        <v>8455</v>
      </c>
      <c r="I53" s="32">
        <v>8408.5</v>
      </c>
    </row>
    <row r="54" spans="1:9" ht="24" customHeight="1" x14ac:dyDescent="0.2">
      <c r="A54" s="142">
        <v>10</v>
      </c>
      <c r="B54" s="144" t="s">
        <v>76</v>
      </c>
      <c r="C54" s="14" t="s">
        <v>44</v>
      </c>
      <c r="D54" s="171"/>
      <c r="E54" s="171"/>
      <c r="F54" s="171"/>
      <c r="G54" s="171"/>
      <c r="H54" s="36">
        <f>H55+H56+H57+H58</f>
        <v>5804.7</v>
      </c>
      <c r="I54" s="50">
        <f>I55+I56+I57+I58</f>
        <v>6037</v>
      </c>
    </row>
    <row r="55" spans="1:9" ht="24" customHeight="1" outlineLevel="1" x14ac:dyDescent="0.2">
      <c r="A55" s="141"/>
      <c r="B55" s="119"/>
      <c r="C55" s="89" t="s">
        <v>49</v>
      </c>
      <c r="D55" s="12" t="s">
        <v>18</v>
      </c>
      <c r="E55" s="12" t="s">
        <v>17</v>
      </c>
      <c r="F55" s="12" t="s">
        <v>23</v>
      </c>
      <c r="G55" s="12" t="s">
        <v>2</v>
      </c>
      <c r="H55" s="29">
        <v>1349.4</v>
      </c>
      <c r="I55" s="25">
        <v>1403.4</v>
      </c>
    </row>
    <row r="56" spans="1:9" ht="24" customHeight="1" outlineLevel="1" x14ac:dyDescent="0.2">
      <c r="A56" s="141"/>
      <c r="B56" s="119"/>
      <c r="C56" s="90"/>
      <c r="D56" s="12" t="s">
        <v>19</v>
      </c>
      <c r="E56" s="12" t="s">
        <v>17</v>
      </c>
      <c r="F56" s="12" t="s">
        <v>23</v>
      </c>
      <c r="G56" s="12" t="s">
        <v>2</v>
      </c>
      <c r="H56" s="29">
        <v>4419.5</v>
      </c>
      <c r="I56" s="25">
        <v>4596.3</v>
      </c>
    </row>
    <row r="57" spans="1:9" ht="24" customHeight="1" outlineLevel="1" x14ac:dyDescent="0.2">
      <c r="A57" s="165"/>
      <c r="B57" s="164"/>
      <c r="C57" s="90"/>
      <c r="D57" s="12" t="s">
        <v>8</v>
      </c>
      <c r="E57" s="12" t="s">
        <v>17</v>
      </c>
      <c r="F57" s="12" t="s">
        <v>23</v>
      </c>
      <c r="G57" s="12" t="s">
        <v>2</v>
      </c>
      <c r="H57" s="29">
        <v>13.8</v>
      </c>
      <c r="I57" s="25">
        <v>14.4</v>
      </c>
    </row>
    <row r="58" spans="1:9" ht="24" customHeight="1" outlineLevel="1" thickBot="1" x14ac:dyDescent="0.25">
      <c r="A58" s="165"/>
      <c r="B58" s="164"/>
      <c r="C58" s="90"/>
      <c r="D58" s="72" t="s">
        <v>24</v>
      </c>
      <c r="E58" s="72" t="s">
        <v>17</v>
      </c>
      <c r="F58" s="72" t="s">
        <v>23</v>
      </c>
      <c r="G58" s="72" t="s">
        <v>2</v>
      </c>
      <c r="H58" s="33">
        <v>22</v>
      </c>
      <c r="I58" s="34">
        <v>22.9</v>
      </c>
    </row>
    <row r="59" spans="1:9" ht="37.5" customHeight="1" outlineLevel="1" x14ac:dyDescent="0.2">
      <c r="A59" s="108">
        <v>11</v>
      </c>
      <c r="B59" s="106" t="s">
        <v>99</v>
      </c>
      <c r="C59" s="35" t="s">
        <v>44</v>
      </c>
      <c r="D59" s="166"/>
      <c r="E59" s="167"/>
      <c r="F59" s="167"/>
      <c r="G59" s="168"/>
      <c r="H59" s="69">
        <f>H60+H61+H62</f>
        <v>4856.8</v>
      </c>
      <c r="I59" s="70">
        <f>I60+I61+I62</f>
        <v>4856.8</v>
      </c>
    </row>
    <row r="60" spans="1:9" ht="37.5" customHeight="1" outlineLevel="1" x14ac:dyDescent="0.2">
      <c r="A60" s="162"/>
      <c r="B60" s="170"/>
      <c r="C60" s="169" t="s">
        <v>49</v>
      </c>
      <c r="D60" s="12" t="s">
        <v>18</v>
      </c>
      <c r="E60" s="12" t="s">
        <v>17</v>
      </c>
      <c r="F60" s="12" t="s">
        <v>100</v>
      </c>
      <c r="G60" s="12" t="s">
        <v>9</v>
      </c>
      <c r="H60" s="29">
        <v>1408</v>
      </c>
      <c r="I60" s="45">
        <v>1408</v>
      </c>
    </row>
    <row r="61" spans="1:9" ht="37.5" customHeight="1" outlineLevel="1" x14ac:dyDescent="0.2">
      <c r="A61" s="162"/>
      <c r="B61" s="170"/>
      <c r="C61" s="169"/>
      <c r="D61" s="12" t="s">
        <v>19</v>
      </c>
      <c r="E61" s="12" t="s">
        <v>17</v>
      </c>
      <c r="F61" s="12" t="s">
        <v>100</v>
      </c>
      <c r="G61" s="12" t="s">
        <v>9</v>
      </c>
      <c r="H61" s="29">
        <v>3074.8</v>
      </c>
      <c r="I61" s="45">
        <v>3074.8</v>
      </c>
    </row>
    <row r="62" spans="1:9" ht="37.5" customHeight="1" outlineLevel="1" thickBot="1" x14ac:dyDescent="0.25">
      <c r="A62" s="162"/>
      <c r="B62" s="170"/>
      <c r="C62" s="169"/>
      <c r="D62" s="72" t="s">
        <v>1</v>
      </c>
      <c r="E62" s="72" t="s">
        <v>17</v>
      </c>
      <c r="F62" s="72" t="s">
        <v>100</v>
      </c>
      <c r="G62" s="72" t="s">
        <v>3</v>
      </c>
      <c r="H62" s="33">
        <v>374</v>
      </c>
      <c r="I62" s="58">
        <v>374</v>
      </c>
    </row>
    <row r="63" spans="1:9" ht="30.75" customHeight="1" x14ac:dyDescent="0.2">
      <c r="A63" s="140">
        <v>12</v>
      </c>
      <c r="B63" s="118" t="s">
        <v>77</v>
      </c>
      <c r="C63" s="76" t="s">
        <v>44</v>
      </c>
      <c r="D63" s="121"/>
      <c r="E63" s="121"/>
      <c r="F63" s="121"/>
      <c r="G63" s="121"/>
      <c r="H63" s="26">
        <f>H64+H65+H66+H67</f>
        <v>75333.2</v>
      </c>
      <c r="I63" s="40">
        <f>I64+I65+I66</f>
        <v>75400.899999999994</v>
      </c>
    </row>
    <row r="64" spans="1:9" ht="30.75" customHeight="1" outlineLevel="1" x14ac:dyDescent="0.2">
      <c r="A64" s="141"/>
      <c r="B64" s="119"/>
      <c r="C64" s="89" t="s">
        <v>49</v>
      </c>
      <c r="D64" s="12" t="s">
        <v>21</v>
      </c>
      <c r="E64" s="12" t="s">
        <v>17</v>
      </c>
      <c r="F64" s="12" t="s">
        <v>25</v>
      </c>
      <c r="G64" s="12" t="s">
        <v>4</v>
      </c>
      <c r="H64" s="29">
        <v>25379.1</v>
      </c>
      <c r="I64" s="45">
        <v>25447.599999999999</v>
      </c>
    </row>
    <row r="65" spans="1:9" ht="30.75" customHeight="1" outlineLevel="1" x14ac:dyDescent="0.2">
      <c r="A65" s="156"/>
      <c r="B65" s="120"/>
      <c r="C65" s="98"/>
      <c r="D65" s="12" t="s">
        <v>64</v>
      </c>
      <c r="E65" s="12" t="s">
        <v>17</v>
      </c>
      <c r="F65" s="12" t="s">
        <v>25</v>
      </c>
      <c r="G65" s="12" t="s">
        <v>4</v>
      </c>
      <c r="H65" s="29">
        <v>0.3</v>
      </c>
      <c r="I65" s="45">
        <v>0</v>
      </c>
    </row>
    <row r="66" spans="1:9" ht="40.5" customHeight="1" outlineLevel="1" x14ac:dyDescent="0.2">
      <c r="A66" s="156"/>
      <c r="B66" s="154" t="s">
        <v>109</v>
      </c>
      <c r="C66" s="98"/>
      <c r="D66" s="12" t="s">
        <v>21</v>
      </c>
      <c r="E66" s="12" t="s">
        <v>17</v>
      </c>
      <c r="F66" s="12" t="s">
        <v>108</v>
      </c>
      <c r="G66" s="12" t="s">
        <v>4</v>
      </c>
      <c r="H66" s="29">
        <v>49953.3</v>
      </c>
      <c r="I66" s="45">
        <v>49953.3</v>
      </c>
    </row>
    <row r="67" spans="1:9" ht="47.25" customHeight="1" outlineLevel="1" thickBot="1" x14ac:dyDescent="0.25">
      <c r="A67" s="157"/>
      <c r="B67" s="155"/>
      <c r="C67" s="82"/>
      <c r="D67" s="13" t="s">
        <v>64</v>
      </c>
      <c r="E67" s="13" t="s">
        <v>17</v>
      </c>
      <c r="F67" s="13" t="s">
        <v>108</v>
      </c>
      <c r="G67" s="13" t="s">
        <v>4</v>
      </c>
      <c r="H67" s="28">
        <v>0.5</v>
      </c>
      <c r="I67" s="46">
        <v>0</v>
      </c>
    </row>
    <row r="68" spans="1:9" ht="108" customHeight="1" outlineLevel="1" x14ac:dyDescent="0.2">
      <c r="A68" s="108">
        <v>13</v>
      </c>
      <c r="B68" s="73" t="s">
        <v>98</v>
      </c>
      <c r="C68" s="14" t="s">
        <v>44</v>
      </c>
      <c r="D68" s="80"/>
      <c r="E68" s="80"/>
      <c r="F68" s="80"/>
      <c r="G68" s="80"/>
      <c r="H68" s="36">
        <f>H69</f>
        <v>2000</v>
      </c>
      <c r="I68" s="50">
        <f>I69</f>
        <v>2000</v>
      </c>
    </row>
    <row r="69" spans="1:9" ht="142.5" customHeight="1" outlineLevel="1" thickBot="1" x14ac:dyDescent="0.25">
      <c r="A69" s="158"/>
      <c r="B69" s="44" t="s">
        <v>123</v>
      </c>
      <c r="C69" s="66" t="s">
        <v>49</v>
      </c>
      <c r="D69" s="72" t="s">
        <v>19</v>
      </c>
      <c r="E69" s="72" t="s">
        <v>17</v>
      </c>
      <c r="F69" s="72" t="s">
        <v>124</v>
      </c>
      <c r="G69" s="72" t="s">
        <v>2</v>
      </c>
      <c r="H69" s="33">
        <v>2000</v>
      </c>
      <c r="I69" s="34">
        <v>2000</v>
      </c>
    </row>
    <row r="70" spans="1:9" ht="33.75" customHeight="1" x14ac:dyDescent="0.2">
      <c r="A70" s="108">
        <v>14</v>
      </c>
      <c r="B70" s="118" t="s">
        <v>80</v>
      </c>
      <c r="C70" s="76" t="s">
        <v>44</v>
      </c>
      <c r="D70" s="121"/>
      <c r="E70" s="121"/>
      <c r="F70" s="121"/>
      <c r="G70" s="121"/>
      <c r="H70" s="26">
        <f>H71+H72+H73+H74+H75</f>
        <v>9766</v>
      </c>
      <c r="I70" s="40">
        <f>I71+I72+I73+I74+I75</f>
        <v>308.60000000000002</v>
      </c>
    </row>
    <row r="71" spans="1:9" ht="30" customHeight="1" outlineLevel="1" x14ac:dyDescent="0.2">
      <c r="A71" s="122"/>
      <c r="B71" s="119"/>
      <c r="C71" s="97" t="s">
        <v>60</v>
      </c>
      <c r="D71" s="12" t="s">
        <v>27</v>
      </c>
      <c r="E71" s="12" t="s">
        <v>7</v>
      </c>
      <c r="F71" s="12" t="s">
        <v>26</v>
      </c>
      <c r="G71" s="12" t="s">
        <v>4</v>
      </c>
      <c r="H71" s="29">
        <v>250</v>
      </c>
      <c r="I71" s="25">
        <v>250</v>
      </c>
    </row>
    <row r="72" spans="1:9" ht="35.25" customHeight="1" outlineLevel="1" x14ac:dyDescent="0.2">
      <c r="A72" s="122"/>
      <c r="B72" s="79" t="s">
        <v>81</v>
      </c>
      <c r="C72" s="160"/>
      <c r="D72" s="12" t="s">
        <v>27</v>
      </c>
      <c r="E72" s="12" t="s">
        <v>7</v>
      </c>
      <c r="F72" s="12" t="s">
        <v>28</v>
      </c>
      <c r="G72" s="12" t="s">
        <v>2</v>
      </c>
      <c r="H72" s="29">
        <v>1728.8</v>
      </c>
      <c r="I72" s="25">
        <v>0</v>
      </c>
    </row>
    <row r="73" spans="1:9" ht="59.25" customHeight="1" outlineLevel="1" x14ac:dyDescent="0.2">
      <c r="A73" s="122"/>
      <c r="B73" s="78" t="s">
        <v>78</v>
      </c>
      <c r="C73" s="160"/>
      <c r="D73" s="80" t="s">
        <v>27</v>
      </c>
      <c r="E73" s="80" t="s">
        <v>7</v>
      </c>
      <c r="F73" s="80" t="s">
        <v>79</v>
      </c>
      <c r="G73" s="80" t="s">
        <v>2</v>
      </c>
      <c r="H73" s="27">
        <v>58.6</v>
      </c>
      <c r="I73" s="23">
        <v>58.6</v>
      </c>
    </row>
    <row r="74" spans="1:9" ht="89.25" customHeight="1" outlineLevel="1" x14ac:dyDescent="0.2">
      <c r="A74" s="162"/>
      <c r="B74" s="47" t="s">
        <v>95</v>
      </c>
      <c r="C74" s="160"/>
      <c r="D74" s="41" t="s">
        <v>27</v>
      </c>
      <c r="E74" s="41" t="s">
        <v>7</v>
      </c>
      <c r="F74" s="41" t="s">
        <v>96</v>
      </c>
      <c r="G74" s="41" t="s">
        <v>4</v>
      </c>
      <c r="H74" s="42">
        <v>7000</v>
      </c>
      <c r="I74" s="43">
        <v>0</v>
      </c>
    </row>
    <row r="75" spans="1:9" ht="51" customHeight="1" outlineLevel="1" thickBot="1" x14ac:dyDescent="0.25">
      <c r="A75" s="163"/>
      <c r="B75" s="44" t="s">
        <v>97</v>
      </c>
      <c r="C75" s="161"/>
      <c r="D75" s="13" t="s">
        <v>27</v>
      </c>
      <c r="E75" s="13" t="s">
        <v>7</v>
      </c>
      <c r="F75" s="13" t="s">
        <v>125</v>
      </c>
      <c r="G75" s="13" t="s">
        <v>2</v>
      </c>
      <c r="H75" s="28">
        <v>728.6</v>
      </c>
      <c r="I75" s="24">
        <v>0</v>
      </c>
    </row>
    <row r="76" spans="1:9" ht="30.75" customHeight="1" x14ac:dyDescent="0.2">
      <c r="A76" s="108">
        <v>15</v>
      </c>
      <c r="B76" s="106" t="s">
        <v>82</v>
      </c>
      <c r="C76" s="76" t="s">
        <v>44</v>
      </c>
      <c r="D76" s="121"/>
      <c r="E76" s="121"/>
      <c r="F76" s="121"/>
      <c r="G76" s="121"/>
      <c r="H76" s="26">
        <f>H77+H78+H79+H80</f>
        <v>150501.40000000002</v>
      </c>
      <c r="I76" s="40">
        <f>I77+I78+I79+I80</f>
        <v>151495.9</v>
      </c>
    </row>
    <row r="77" spans="1:9" ht="30.75" customHeight="1" x14ac:dyDescent="0.2">
      <c r="A77" s="122"/>
      <c r="B77" s="114"/>
      <c r="C77" s="51"/>
      <c r="D77" s="80" t="s">
        <v>105</v>
      </c>
      <c r="E77" s="80" t="s">
        <v>7</v>
      </c>
      <c r="F77" s="80" t="s">
        <v>29</v>
      </c>
      <c r="G77" s="80" t="s">
        <v>2</v>
      </c>
      <c r="H77" s="27">
        <v>8</v>
      </c>
      <c r="I77" s="23">
        <v>8</v>
      </c>
    </row>
    <row r="78" spans="1:9" ht="30.75" customHeight="1" outlineLevel="1" x14ac:dyDescent="0.2">
      <c r="A78" s="122"/>
      <c r="B78" s="114"/>
      <c r="C78" s="89" t="s">
        <v>50</v>
      </c>
      <c r="D78" s="12" t="s">
        <v>30</v>
      </c>
      <c r="E78" s="12" t="s">
        <v>7</v>
      </c>
      <c r="F78" s="12" t="s">
        <v>29</v>
      </c>
      <c r="G78" s="12" t="s">
        <v>9</v>
      </c>
      <c r="H78" s="29">
        <v>113166.6</v>
      </c>
      <c r="I78" s="25">
        <v>113190.3</v>
      </c>
    </row>
    <row r="79" spans="1:9" ht="30.75" customHeight="1" outlineLevel="1" x14ac:dyDescent="0.2">
      <c r="A79" s="122"/>
      <c r="B79" s="114"/>
      <c r="C79" s="90"/>
      <c r="D79" s="12" t="s">
        <v>30</v>
      </c>
      <c r="E79" s="12" t="s">
        <v>7</v>
      </c>
      <c r="F79" s="12" t="s">
        <v>29</v>
      </c>
      <c r="G79" s="12" t="s">
        <v>2</v>
      </c>
      <c r="H79" s="29">
        <v>36762.800000000003</v>
      </c>
      <c r="I79" s="25">
        <v>37733.599999999999</v>
      </c>
    </row>
    <row r="80" spans="1:9" ht="30.75" customHeight="1" outlineLevel="1" thickBot="1" x14ac:dyDescent="0.25">
      <c r="A80" s="110"/>
      <c r="B80" s="75"/>
      <c r="C80" s="68"/>
      <c r="D80" s="80" t="s">
        <v>30</v>
      </c>
      <c r="E80" s="80" t="s">
        <v>7</v>
      </c>
      <c r="F80" s="80" t="s">
        <v>29</v>
      </c>
      <c r="G80" s="80" t="s">
        <v>6</v>
      </c>
      <c r="H80" s="27">
        <v>564</v>
      </c>
      <c r="I80" s="23">
        <v>564</v>
      </c>
    </row>
    <row r="81" spans="1:9" ht="30.75" customHeight="1" x14ac:dyDescent="0.2">
      <c r="A81" s="108">
        <v>16</v>
      </c>
      <c r="B81" s="106" t="s">
        <v>83</v>
      </c>
      <c r="C81" s="76" t="s">
        <v>44</v>
      </c>
      <c r="D81" s="121"/>
      <c r="E81" s="121"/>
      <c r="F81" s="121"/>
      <c r="G81" s="121"/>
      <c r="H81" s="26">
        <f>H82+H83+H84+H85</f>
        <v>1705</v>
      </c>
      <c r="I81" s="40">
        <f>I82+I83+I84+I85</f>
        <v>655</v>
      </c>
    </row>
    <row r="82" spans="1:9" ht="27" customHeight="1" outlineLevel="1" x14ac:dyDescent="0.2">
      <c r="A82" s="122"/>
      <c r="B82" s="114"/>
      <c r="C82" s="89" t="s">
        <v>49</v>
      </c>
      <c r="D82" s="12" t="s">
        <v>18</v>
      </c>
      <c r="E82" s="12" t="s">
        <v>17</v>
      </c>
      <c r="F82" s="12" t="s">
        <v>31</v>
      </c>
      <c r="G82" s="12" t="s">
        <v>2</v>
      </c>
      <c r="H82" s="29">
        <v>300</v>
      </c>
      <c r="I82" s="25">
        <v>0</v>
      </c>
    </row>
    <row r="83" spans="1:9" ht="27" customHeight="1" outlineLevel="1" thickBot="1" x14ac:dyDescent="0.25">
      <c r="A83" s="122"/>
      <c r="B83" s="114"/>
      <c r="C83" s="159"/>
      <c r="D83" s="12" t="s">
        <v>19</v>
      </c>
      <c r="E83" s="12" t="s">
        <v>17</v>
      </c>
      <c r="F83" s="12" t="s">
        <v>31</v>
      </c>
      <c r="G83" s="12" t="s">
        <v>2</v>
      </c>
      <c r="H83" s="29">
        <v>750</v>
      </c>
      <c r="I83" s="25">
        <v>0</v>
      </c>
    </row>
    <row r="84" spans="1:9" ht="72.75" customHeight="1" outlineLevel="1" x14ac:dyDescent="0.2">
      <c r="A84" s="122"/>
      <c r="B84" s="114"/>
      <c r="C84" s="80" t="s">
        <v>60</v>
      </c>
      <c r="D84" s="12" t="s">
        <v>27</v>
      </c>
      <c r="E84" s="12" t="s">
        <v>7</v>
      </c>
      <c r="F84" s="12" t="s">
        <v>31</v>
      </c>
      <c r="G84" s="12" t="s">
        <v>2</v>
      </c>
      <c r="H84" s="29">
        <v>605</v>
      </c>
      <c r="I84" s="25">
        <v>605</v>
      </c>
    </row>
    <row r="85" spans="1:9" ht="27" customHeight="1" outlineLevel="1" thickBot="1" x14ac:dyDescent="0.25">
      <c r="A85" s="122"/>
      <c r="B85" s="114"/>
      <c r="C85" s="67" t="s">
        <v>50</v>
      </c>
      <c r="D85" s="12" t="s">
        <v>30</v>
      </c>
      <c r="E85" s="12" t="s">
        <v>17</v>
      </c>
      <c r="F85" s="12" t="s">
        <v>31</v>
      </c>
      <c r="G85" s="12" t="s">
        <v>2</v>
      </c>
      <c r="H85" s="29">
        <v>50</v>
      </c>
      <c r="I85" s="25">
        <v>50</v>
      </c>
    </row>
    <row r="86" spans="1:9" ht="30.75" customHeight="1" x14ac:dyDescent="0.2">
      <c r="A86" s="140">
        <v>17</v>
      </c>
      <c r="B86" s="118" t="s">
        <v>84</v>
      </c>
      <c r="C86" s="76" t="s">
        <v>44</v>
      </c>
      <c r="D86" s="121"/>
      <c r="E86" s="121"/>
      <c r="F86" s="121"/>
      <c r="G86" s="121"/>
      <c r="H86" s="26">
        <f>H87+H88+H89</f>
        <v>2137.1999999999998</v>
      </c>
      <c r="I86" s="22">
        <f>I87+I88+I89</f>
        <v>1137.2</v>
      </c>
    </row>
    <row r="87" spans="1:9" ht="30.75" customHeight="1" x14ac:dyDescent="0.2">
      <c r="A87" s="142"/>
      <c r="B87" s="144"/>
      <c r="C87" s="89" t="s">
        <v>49</v>
      </c>
      <c r="D87" s="12" t="s">
        <v>19</v>
      </c>
      <c r="E87" s="12" t="s">
        <v>17</v>
      </c>
      <c r="F87" s="12" t="s">
        <v>32</v>
      </c>
      <c r="G87" s="12" t="s">
        <v>2</v>
      </c>
      <c r="H87" s="29">
        <v>1000</v>
      </c>
      <c r="I87" s="25"/>
    </row>
    <row r="88" spans="1:9" ht="30.75" customHeight="1" outlineLevel="1" x14ac:dyDescent="0.2">
      <c r="A88" s="141"/>
      <c r="B88" s="119"/>
      <c r="C88" s="153"/>
      <c r="D88" s="12" t="s">
        <v>21</v>
      </c>
      <c r="E88" s="12" t="s">
        <v>17</v>
      </c>
      <c r="F88" s="12" t="s">
        <v>32</v>
      </c>
      <c r="G88" s="12" t="s">
        <v>4</v>
      </c>
      <c r="H88" s="29">
        <v>190</v>
      </c>
      <c r="I88" s="25">
        <v>190</v>
      </c>
    </row>
    <row r="89" spans="1:9" ht="30.75" customHeight="1" outlineLevel="1" thickBot="1" x14ac:dyDescent="0.25">
      <c r="A89" s="143"/>
      <c r="B89" s="126"/>
      <c r="C89" s="15" t="s">
        <v>45</v>
      </c>
      <c r="D89" s="13" t="s">
        <v>15</v>
      </c>
      <c r="E89" s="13" t="s">
        <v>0</v>
      </c>
      <c r="F89" s="13" t="s">
        <v>32</v>
      </c>
      <c r="G89" s="13" t="s">
        <v>2</v>
      </c>
      <c r="H89" s="28">
        <v>947.2</v>
      </c>
      <c r="I89" s="24">
        <v>947.2</v>
      </c>
    </row>
    <row r="90" spans="1:9" ht="28.5" customHeight="1" x14ac:dyDescent="0.2">
      <c r="A90" s="140">
        <v>18</v>
      </c>
      <c r="B90" s="118" t="s">
        <v>85</v>
      </c>
      <c r="C90" s="76" t="s">
        <v>44</v>
      </c>
      <c r="D90" s="121"/>
      <c r="E90" s="121"/>
      <c r="F90" s="121"/>
      <c r="G90" s="121"/>
      <c r="H90" s="26">
        <f>H91+H92+H93</f>
        <v>553.9</v>
      </c>
      <c r="I90" s="40">
        <f>I91+I92+I93</f>
        <v>55</v>
      </c>
    </row>
    <row r="91" spans="1:9" ht="28.5" customHeight="1" x14ac:dyDescent="0.2">
      <c r="A91" s="142"/>
      <c r="B91" s="144"/>
      <c r="C91" s="59" t="s">
        <v>49</v>
      </c>
      <c r="D91" s="80" t="s">
        <v>19</v>
      </c>
      <c r="E91" s="80" t="s">
        <v>17</v>
      </c>
      <c r="F91" s="80" t="s">
        <v>33</v>
      </c>
      <c r="G91" s="80" t="s">
        <v>2</v>
      </c>
      <c r="H91" s="27">
        <v>538.9</v>
      </c>
      <c r="I91" s="23">
        <v>0</v>
      </c>
    </row>
    <row r="92" spans="1:9" ht="60" customHeight="1" outlineLevel="1" x14ac:dyDescent="0.2">
      <c r="A92" s="141"/>
      <c r="B92" s="119"/>
      <c r="C92" s="80" t="s">
        <v>60</v>
      </c>
      <c r="D92" s="12" t="s">
        <v>27</v>
      </c>
      <c r="E92" s="12" t="s">
        <v>7</v>
      </c>
      <c r="F92" s="12" t="s">
        <v>33</v>
      </c>
      <c r="G92" s="12" t="s">
        <v>4</v>
      </c>
      <c r="H92" s="29">
        <v>0</v>
      </c>
      <c r="I92" s="25">
        <v>40</v>
      </c>
    </row>
    <row r="93" spans="1:9" ht="30.75" customHeight="1" outlineLevel="1" thickBot="1" x14ac:dyDescent="0.25">
      <c r="A93" s="143"/>
      <c r="B93" s="126"/>
      <c r="C93" s="15" t="s">
        <v>45</v>
      </c>
      <c r="D93" s="13" t="s">
        <v>34</v>
      </c>
      <c r="E93" s="13" t="s">
        <v>0</v>
      </c>
      <c r="F93" s="13" t="s">
        <v>33</v>
      </c>
      <c r="G93" s="13" t="s">
        <v>2</v>
      </c>
      <c r="H93" s="28">
        <v>15</v>
      </c>
      <c r="I93" s="24">
        <v>15</v>
      </c>
    </row>
    <row r="94" spans="1:9" ht="24.75" customHeight="1" x14ac:dyDescent="0.2">
      <c r="A94" s="140">
        <v>19</v>
      </c>
      <c r="B94" s="118" t="s">
        <v>86</v>
      </c>
      <c r="C94" s="76" t="s">
        <v>44</v>
      </c>
      <c r="D94" s="121"/>
      <c r="E94" s="121"/>
      <c r="F94" s="121"/>
      <c r="G94" s="121"/>
      <c r="H94" s="26">
        <f>H95+H96+H97+H98+H99</f>
        <v>9309</v>
      </c>
      <c r="I94" s="40">
        <f>I95+I96+I97+I98+I99</f>
        <v>9309</v>
      </c>
    </row>
    <row r="95" spans="1:9" ht="25.5" customHeight="1" outlineLevel="1" x14ac:dyDescent="0.2">
      <c r="A95" s="141"/>
      <c r="B95" s="119"/>
      <c r="C95" s="11" t="s">
        <v>50</v>
      </c>
      <c r="D95" s="12" t="s">
        <v>30</v>
      </c>
      <c r="E95" s="12" t="s">
        <v>7</v>
      </c>
      <c r="F95" s="12" t="s">
        <v>35</v>
      </c>
      <c r="G95" s="12" t="s">
        <v>2</v>
      </c>
      <c r="H95" s="29">
        <v>210</v>
      </c>
      <c r="I95" s="25">
        <v>210</v>
      </c>
    </row>
    <row r="96" spans="1:9" ht="32.25" customHeight="1" outlineLevel="1" x14ac:dyDescent="0.2">
      <c r="A96" s="141"/>
      <c r="B96" s="119"/>
      <c r="C96" s="89" t="s">
        <v>49</v>
      </c>
      <c r="D96" s="12" t="s">
        <v>18</v>
      </c>
      <c r="E96" s="12" t="s">
        <v>17</v>
      </c>
      <c r="F96" s="12" t="s">
        <v>35</v>
      </c>
      <c r="G96" s="12" t="s">
        <v>2</v>
      </c>
      <c r="H96" s="29">
        <v>1233</v>
      </c>
      <c r="I96" s="25">
        <v>5733</v>
      </c>
    </row>
    <row r="97" spans="1:9" ht="32.25" customHeight="1" outlineLevel="1" x14ac:dyDescent="0.2">
      <c r="A97" s="141"/>
      <c r="B97" s="119"/>
      <c r="C97" s="90"/>
      <c r="D97" s="12" t="s">
        <v>19</v>
      </c>
      <c r="E97" s="12" t="s">
        <v>17</v>
      </c>
      <c r="F97" s="12" t="s">
        <v>35</v>
      </c>
      <c r="G97" s="12" t="s">
        <v>2</v>
      </c>
      <c r="H97" s="29">
        <v>4831</v>
      </c>
      <c r="I97" s="25">
        <v>331</v>
      </c>
    </row>
    <row r="98" spans="1:9" ht="32.25" customHeight="1" outlineLevel="1" x14ac:dyDescent="0.2">
      <c r="A98" s="141"/>
      <c r="B98" s="119"/>
      <c r="C98" s="90"/>
      <c r="D98" s="12" t="s">
        <v>21</v>
      </c>
      <c r="E98" s="12" t="s">
        <v>17</v>
      </c>
      <c r="F98" s="12" t="s">
        <v>35</v>
      </c>
      <c r="G98" s="12" t="s">
        <v>4</v>
      </c>
      <c r="H98" s="29">
        <v>35</v>
      </c>
      <c r="I98" s="25">
        <v>35</v>
      </c>
    </row>
    <row r="99" spans="1:9" ht="32.25" customHeight="1" outlineLevel="1" thickBot="1" x14ac:dyDescent="0.25">
      <c r="A99" s="141"/>
      <c r="B99" s="119"/>
      <c r="C99" s="159"/>
      <c r="D99" s="12" t="s">
        <v>24</v>
      </c>
      <c r="E99" s="12" t="s">
        <v>17</v>
      </c>
      <c r="F99" s="12" t="s">
        <v>35</v>
      </c>
      <c r="G99" s="12" t="s">
        <v>2</v>
      </c>
      <c r="H99" s="29">
        <v>3000</v>
      </c>
      <c r="I99" s="25">
        <v>3000</v>
      </c>
    </row>
    <row r="100" spans="1:9" ht="29.25" customHeight="1" outlineLevel="1" x14ac:dyDescent="0.2">
      <c r="A100" s="108">
        <v>20</v>
      </c>
      <c r="B100" s="106" t="s">
        <v>87</v>
      </c>
      <c r="C100" s="76" t="s">
        <v>44</v>
      </c>
      <c r="D100" s="121"/>
      <c r="E100" s="121"/>
      <c r="F100" s="121"/>
      <c r="G100" s="121"/>
      <c r="H100" s="26">
        <f>H101</f>
        <v>564.79999999999995</v>
      </c>
      <c r="I100" s="22">
        <f>I101</f>
        <v>0</v>
      </c>
    </row>
    <row r="101" spans="1:9" ht="36.75" customHeight="1" outlineLevel="1" thickBot="1" x14ac:dyDescent="0.25">
      <c r="A101" s="122"/>
      <c r="B101" s="114"/>
      <c r="C101" s="16" t="s">
        <v>53</v>
      </c>
      <c r="D101" s="12" t="s">
        <v>54</v>
      </c>
      <c r="E101" s="12" t="s">
        <v>14</v>
      </c>
      <c r="F101" s="12" t="s">
        <v>55</v>
      </c>
      <c r="G101" s="12" t="s">
        <v>2</v>
      </c>
      <c r="H101" s="29">
        <v>564.79999999999995</v>
      </c>
      <c r="I101" s="25">
        <v>0</v>
      </c>
    </row>
    <row r="102" spans="1:9" ht="28.5" customHeight="1" outlineLevel="1" x14ac:dyDescent="0.2">
      <c r="A102" s="145">
        <v>21</v>
      </c>
      <c r="B102" s="106" t="s">
        <v>88</v>
      </c>
      <c r="C102" s="76" t="s">
        <v>44</v>
      </c>
      <c r="D102" s="60"/>
      <c r="E102" s="61"/>
      <c r="F102" s="61"/>
      <c r="G102" s="62"/>
      <c r="H102" s="26">
        <f>H103</f>
        <v>1873</v>
      </c>
      <c r="I102" s="22">
        <f>I103</f>
        <v>1738</v>
      </c>
    </row>
    <row r="103" spans="1:9" ht="60.75" customHeight="1" outlineLevel="1" x14ac:dyDescent="0.2">
      <c r="A103" s="146"/>
      <c r="B103" s="144"/>
      <c r="C103" s="51" t="s">
        <v>60</v>
      </c>
      <c r="D103" s="63" t="s">
        <v>8</v>
      </c>
      <c r="E103" s="63" t="s">
        <v>7</v>
      </c>
      <c r="F103" s="63" t="s">
        <v>59</v>
      </c>
      <c r="G103" s="64"/>
      <c r="H103" s="36">
        <f>H104+H105+H106+H107+H108+H109</f>
        <v>1873</v>
      </c>
      <c r="I103" s="37">
        <f>I104+I105+I106+I107+I108+I109</f>
        <v>1738</v>
      </c>
    </row>
    <row r="104" spans="1:9" ht="24" customHeight="1" outlineLevel="1" x14ac:dyDescent="0.2">
      <c r="A104" s="146"/>
      <c r="B104" s="112" t="s">
        <v>56</v>
      </c>
      <c r="C104" s="97" t="s">
        <v>60</v>
      </c>
      <c r="D104" s="80" t="s">
        <v>8</v>
      </c>
      <c r="E104" s="80" t="s">
        <v>7</v>
      </c>
      <c r="F104" s="80" t="s">
        <v>58</v>
      </c>
      <c r="G104" s="80" t="s">
        <v>9</v>
      </c>
      <c r="H104" s="27">
        <v>80</v>
      </c>
      <c r="I104" s="23">
        <v>80</v>
      </c>
    </row>
    <row r="105" spans="1:9" ht="24" customHeight="1" outlineLevel="1" x14ac:dyDescent="0.2">
      <c r="A105" s="146"/>
      <c r="B105" s="148"/>
      <c r="C105" s="98"/>
      <c r="D105" s="80" t="s">
        <v>8</v>
      </c>
      <c r="E105" s="80" t="s">
        <v>7</v>
      </c>
      <c r="F105" s="80" t="s">
        <v>58</v>
      </c>
      <c r="G105" s="12" t="s">
        <v>2</v>
      </c>
      <c r="H105" s="29">
        <v>930</v>
      </c>
      <c r="I105" s="25">
        <v>780</v>
      </c>
    </row>
    <row r="106" spans="1:9" ht="32.25" customHeight="1" outlineLevel="1" x14ac:dyDescent="0.2">
      <c r="A106" s="146"/>
      <c r="B106" s="112" t="s">
        <v>57</v>
      </c>
      <c r="C106" s="98"/>
      <c r="D106" s="80" t="s">
        <v>8</v>
      </c>
      <c r="E106" s="80" t="s">
        <v>7</v>
      </c>
      <c r="F106" s="80" t="s">
        <v>61</v>
      </c>
      <c r="G106" s="12" t="s">
        <v>9</v>
      </c>
      <c r="H106" s="29">
        <v>115</v>
      </c>
      <c r="I106" s="25">
        <v>115</v>
      </c>
    </row>
    <row r="107" spans="1:9" ht="32.25" customHeight="1" outlineLevel="1" x14ac:dyDescent="0.2">
      <c r="A107" s="146"/>
      <c r="B107" s="148"/>
      <c r="C107" s="98"/>
      <c r="D107" s="80" t="s">
        <v>8</v>
      </c>
      <c r="E107" s="80" t="s">
        <v>7</v>
      </c>
      <c r="F107" s="80" t="s">
        <v>61</v>
      </c>
      <c r="G107" s="12" t="s">
        <v>2</v>
      </c>
      <c r="H107" s="29">
        <v>425</v>
      </c>
      <c r="I107" s="25">
        <v>425</v>
      </c>
    </row>
    <row r="108" spans="1:9" ht="32.25" customHeight="1" outlineLevel="1" x14ac:dyDescent="0.2">
      <c r="A108" s="146"/>
      <c r="B108" s="112" t="s">
        <v>94</v>
      </c>
      <c r="C108" s="98"/>
      <c r="D108" s="80" t="s">
        <v>8</v>
      </c>
      <c r="E108" s="80" t="s">
        <v>7</v>
      </c>
      <c r="F108" s="80" t="s">
        <v>62</v>
      </c>
      <c r="G108" s="72" t="s">
        <v>9</v>
      </c>
      <c r="H108" s="33">
        <v>25</v>
      </c>
      <c r="I108" s="34">
        <v>25</v>
      </c>
    </row>
    <row r="109" spans="1:9" ht="32.25" customHeight="1" outlineLevel="1" thickBot="1" x14ac:dyDescent="0.25">
      <c r="A109" s="147"/>
      <c r="B109" s="149"/>
      <c r="C109" s="82"/>
      <c r="D109" s="20" t="s">
        <v>8</v>
      </c>
      <c r="E109" s="20" t="s">
        <v>7</v>
      </c>
      <c r="F109" s="20" t="s">
        <v>62</v>
      </c>
      <c r="G109" s="13" t="s">
        <v>2</v>
      </c>
      <c r="H109" s="28">
        <v>298</v>
      </c>
      <c r="I109" s="24">
        <v>313</v>
      </c>
    </row>
    <row r="110" spans="1:9" ht="26.25" customHeight="1" outlineLevel="1" x14ac:dyDescent="0.2">
      <c r="A110" s="152">
        <v>22</v>
      </c>
      <c r="B110" s="150" t="s">
        <v>126</v>
      </c>
      <c r="C110" s="81" t="s">
        <v>44</v>
      </c>
      <c r="D110" s="83"/>
      <c r="E110" s="84"/>
      <c r="F110" s="84"/>
      <c r="G110" s="85"/>
      <c r="H110" s="92">
        <f>H112</f>
        <v>400</v>
      </c>
      <c r="I110" s="94">
        <f>I112</f>
        <v>450</v>
      </c>
    </row>
    <row r="111" spans="1:9" ht="88.5" customHeight="1" outlineLevel="1" thickBot="1" x14ac:dyDescent="0.25">
      <c r="A111" s="109"/>
      <c r="B111" s="151"/>
      <c r="C111" s="82"/>
      <c r="D111" s="86"/>
      <c r="E111" s="87"/>
      <c r="F111" s="87"/>
      <c r="G111" s="88"/>
      <c r="H111" s="93"/>
      <c r="I111" s="95"/>
    </row>
    <row r="112" spans="1:9" ht="102" customHeight="1" outlineLevel="1" thickBot="1" x14ac:dyDescent="0.25">
      <c r="A112" s="110"/>
      <c r="B112" s="65" t="s">
        <v>126</v>
      </c>
      <c r="C112" s="71" t="s">
        <v>45</v>
      </c>
      <c r="D112" s="20" t="s">
        <v>127</v>
      </c>
      <c r="E112" s="20" t="s">
        <v>0</v>
      </c>
      <c r="F112" s="20" t="s">
        <v>128</v>
      </c>
      <c r="G112" s="20" t="s">
        <v>2</v>
      </c>
      <c r="H112" s="31">
        <v>400</v>
      </c>
      <c r="I112" s="32">
        <v>450</v>
      </c>
    </row>
    <row r="113" spans="1:9" ht="16.5" thickBot="1" x14ac:dyDescent="0.3">
      <c r="A113" s="138" t="s">
        <v>51</v>
      </c>
      <c r="B113" s="139"/>
      <c r="C113" s="18"/>
      <c r="D113" s="19"/>
      <c r="E113" s="19"/>
      <c r="F113" s="19"/>
      <c r="G113" s="19"/>
      <c r="H113" s="30">
        <f>H110+H103+H100+H94+H90+H86+H81+H76+H70+H68+H63+H59+H54+H49+H43+H41+H36+H33+H30+H27+H24+H22</f>
        <v>316008.09999999998</v>
      </c>
      <c r="I113" s="38">
        <f>I110+I103+I100+I94+I90+I86+I81+I76+I70+I68+I63+I59+I54+I49+I43+I41+I36+I33+I30+I27+I24+I22</f>
        <v>297910.40000000002</v>
      </c>
    </row>
  </sheetData>
  <mergeCells count="111">
    <mergeCell ref="D33:G33"/>
    <mergeCell ref="D63:G63"/>
    <mergeCell ref="A17:I17"/>
    <mergeCell ref="C10:I10"/>
    <mergeCell ref="C12:I12"/>
    <mergeCell ref="C13:I13"/>
    <mergeCell ref="D27:G27"/>
    <mergeCell ref="C28:C29"/>
    <mergeCell ref="D54:G54"/>
    <mergeCell ref="B41:B42"/>
    <mergeCell ref="A33:A35"/>
    <mergeCell ref="B33:B35"/>
    <mergeCell ref="D36:G36"/>
    <mergeCell ref="C37:C38"/>
    <mergeCell ref="D41:G41"/>
    <mergeCell ref="A27:A29"/>
    <mergeCell ref="A41:A42"/>
    <mergeCell ref="B24:B26"/>
    <mergeCell ref="B36:B38"/>
    <mergeCell ref="A36:A40"/>
    <mergeCell ref="A24:A26"/>
    <mergeCell ref="B49:B51"/>
    <mergeCell ref="A43:A48"/>
    <mergeCell ref="D43:G43"/>
    <mergeCell ref="D49:G49"/>
    <mergeCell ref="A49:A53"/>
    <mergeCell ref="B54:B58"/>
    <mergeCell ref="A54:A58"/>
    <mergeCell ref="C55:C58"/>
    <mergeCell ref="D59:G59"/>
    <mergeCell ref="C60:C62"/>
    <mergeCell ref="A59:A62"/>
    <mergeCell ref="B59:B62"/>
    <mergeCell ref="D86:G86"/>
    <mergeCell ref="B90:B93"/>
    <mergeCell ref="D90:G90"/>
    <mergeCell ref="C87:C88"/>
    <mergeCell ref="B66:B67"/>
    <mergeCell ref="A63:A67"/>
    <mergeCell ref="C64:C67"/>
    <mergeCell ref="A68:A69"/>
    <mergeCell ref="B102:B103"/>
    <mergeCell ref="C96:C99"/>
    <mergeCell ref="D70:G70"/>
    <mergeCell ref="B70:B71"/>
    <mergeCell ref="C71:C75"/>
    <mergeCell ref="A70:A75"/>
    <mergeCell ref="C82:C83"/>
    <mergeCell ref="D76:G76"/>
    <mergeCell ref="B81:B85"/>
    <mergeCell ref="A76:A80"/>
    <mergeCell ref="D94:G94"/>
    <mergeCell ref="D100:G100"/>
    <mergeCell ref="A100:A101"/>
    <mergeCell ref="A113:B113"/>
    <mergeCell ref="B94:B99"/>
    <mergeCell ref="A94:A99"/>
    <mergeCell ref="A90:A93"/>
    <mergeCell ref="B86:B89"/>
    <mergeCell ref="A102:A109"/>
    <mergeCell ref="B104:B105"/>
    <mergeCell ref="B106:B107"/>
    <mergeCell ref="B108:B109"/>
    <mergeCell ref="B110:B111"/>
    <mergeCell ref="A110:A112"/>
    <mergeCell ref="A86:A89"/>
    <mergeCell ref="B100:B101"/>
    <mergeCell ref="C6:I6"/>
    <mergeCell ref="C7:I7"/>
    <mergeCell ref="D1:I1"/>
    <mergeCell ref="C2:I2"/>
    <mergeCell ref="C3:I3"/>
    <mergeCell ref="C4:I4"/>
    <mergeCell ref="C5:I5"/>
    <mergeCell ref="F9:I9"/>
    <mergeCell ref="B27:B29"/>
    <mergeCell ref="F20:F21"/>
    <mergeCell ref="G20:G21"/>
    <mergeCell ref="H20:I20"/>
    <mergeCell ref="A18:I18"/>
    <mergeCell ref="A20:A21"/>
    <mergeCell ref="B20:B21"/>
    <mergeCell ref="C20:C21"/>
    <mergeCell ref="D20:D21"/>
    <mergeCell ref="E20:E21"/>
    <mergeCell ref="E11:I11"/>
    <mergeCell ref="D24:G24"/>
    <mergeCell ref="C110:C111"/>
    <mergeCell ref="D110:G111"/>
    <mergeCell ref="C44:C46"/>
    <mergeCell ref="H110:H111"/>
    <mergeCell ref="I110:I111"/>
    <mergeCell ref="C34:C35"/>
    <mergeCell ref="C104:C109"/>
    <mergeCell ref="A22:A23"/>
    <mergeCell ref="B22:B23"/>
    <mergeCell ref="D22:G22"/>
    <mergeCell ref="B30:B32"/>
    <mergeCell ref="A30:A32"/>
    <mergeCell ref="C31:C32"/>
    <mergeCell ref="D30:G30"/>
    <mergeCell ref="B39:B40"/>
    <mergeCell ref="C50:C53"/>
    <mergeCell ref="B43:B46"/>
    <mergeCell ref="B47:B48"/>
    <mergeCell ref="C47:C48"/>
    <mergeCell ref="B63:B65"/>
    <mergeCell ref="D81:G81"/>
    <mergeCell ref="B76:B79"/>
    <mergeCell ref="C78:C79"/>
    <mergeCell ref="A81:A85"/>
  </mergeCells>
  <pageMargins left="0.55118110236220474" right="0" top="0.19685039370078741" bottom="0" header="0.31496062992125984" footer="0.31496062992125984"/>
  <pageSetup paperSize="9" scale="59" fitToHeight="3" orientation="portrait" r:id="rId1"/>
  <headerFooter alignWithMargins="0"/>
  <rowBreaks count="2" manualBreakCount="2">
    <brk id="48" max="9" man="1"/>
    <brk id="7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BUDJ3</cp:lastModifiedBy>
  <cp:lastPrinted>2020-11-17T06:20:52Z</cp:lastPrinted>
  <dcterms:created xsi:type="dcterms:W3CDTF">2016-11-23T09:27:58Z</dcterms:created>
  <dcterms:modified xsi:type="dcterms:W3CDTF">2020-11-18T07:08:04Z</dcterms:modified>
</cp:coreProperties>
</file>